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5" windowWidth="18060" windowHeight="73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154" i="1"/>
  <c r="E155" s="1"/>
  <c r="F25" s="1"/>
  <c r="G25" s="1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99"/>
  <c r="E98"/>
  <c r="E97"/>
  <c r="E96"/>
  <c r="E95"/>
  <c r="E94"/>
  <c r="E93"/>
  <c r="E92"/>
  <c r="E91"/>
  <c r="E90"/>
  <c r="E89"/>
  <c r="E88"/>
  <c r="E87"/>
  <c r="E86"/>
  <c r="E85"/>
  <c r="E84"/>
  <c r="E83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1"/>
  <c r="E60"/>
  <c r="E59"/>
  <c r="E58"/>
  <c r="E57"/>
  <c r="E56"/>
  <c r="E55"/>
  <c r="E54"/>
  <c r="E53"/>
  <c r="E52"/>
  <c r="E51"/>
  <c r="E50"/>
  <c r="E49"/>
  <c r="E48"/>
  <c r="E62" s="1"/>
  <c r="F21" s="1"/>
  <c r="G21" s="1"/>
  <c r="E46"/>
  <c r="E45"/>
  <c r="E44"/>
  <c r="E43"/>
  <c r="E42"/>
  <c r="G27"/>
  <c r="G26"/>
  <c r="G19"/>
  <c r="G18"/>
  <c r="G17"/>
  <c r="E153" l="1"/>
  <c r="F24" s="1"/>
  <c r="G24" s="1"/>
  <c r="E100"/>
  <c r="F23" s="1"/>
  <c r="G23" s="1"/>
  <c r="E82"/>
  <c r="F22" s="1"/>
  <c r="G22" s="1"/>
  <c r="E47"/>
  <c r="F20" s="1"/>
  <c r="G20" s="1"/>
  <c r="G28" s="1"/>
  <c r="E156" l="1"/>
</calcChain>
</file>

<file path=xl/sharedStrings.xml><?xml version="1.0" encoding="utf-8"?>
<sst xmlns="http://schemas.openxmlformats.org/spreadsheetml/2006/main" count="148" uniqueCount="146">
  <si>
    <t>ACTO MEDICO</t>
  </si>
  <si>
    <t xml:space="preserve">Honorarios Médicos </t>
  </si>
  <si>
    <t xml:space="preserve">Derechos Anestesia[1] </t>
  </si>
  <si>
    <t xml:space="preserve">Hospitalización[2] </t>
  </si>
  <si>
    <t>UNIDADES ESTIMADAS</t>
  </si>
  <si>
    <t>Material (3)</t>
  </si>
  <si>
    <t>TOTAL</t>
  </si>
  <si>
    <t>Consulta en el Centro asistencial de 5 horas (3 jornadas semanales)</t>
  </si>
  <si>
    <t>IQ GRUPO "0"</t>
  </si>
  <si>
    <t>IQ GRUPO "1"</t>
  </si>
  <si>
    <t>IQ GRUPO "2"</t>
  </si>
  <si>
    <t>IQ GRUPO "3"</t>
  </si>
  <si>
    <t>IQ GRUPO "4"</t>
  </si>
  <si>
    <t>IQ GRUPO "5"</t>
  </si>
  <si>
    <t>IQ GRUPO "6"</t>
  </si>
  <si>
    <t>IQ GRUPO "7"</t>
  </si>
  <si>
    <t>Ayudantía quirúrgica (%)</t>
  </si>
  <si>
    <t>Informe Pericial y Asistencia a Juicio en Barcelona</t>
  </si>
  <si>
    <t>1.En caso de precisar anestesia</t>
  </si>
  <si>
    <t>2. En los términos indicados en el apartado 1 de este Anexo I</t>
  </si>
  <si>
    <t>3. Cuando se precisen en función del tipo de IQ conforme a anexo II del PCAP</t>
  </si>
  <si>
    <t>DESCRIPCION MATERIAL</t>
  </si>
  <si>
    <t xml:space="preserve"> Coste Unit. </t>
  </si>
  <si>
    <t xml:space="preserve">grupo </t>
  </si>
  <si>
    <t>unidades previstas</t>
  </si>
  <si>
    <t xml:space="preserve">COSTE TOTAL </t>
  </si>
  <si>
    <t>MENISCAL ROOT REPAIR PACK W/ULTRABRAID</t>
  </si>
  <si>
    <t>ULTRABRAID #2 WHITE 38 LENGTH, SINGLE</t>
  </si>
  <si>
    <t>ULTRBRD2 WHT 38SNGL ARM PCK ASSY</t>
  </si>
  <si>
    <t>ULTRBRD#2 COBRAID 38 SNGL ARM PACK AS</t>
  </si>
  <si>
    <t>AR-7201 FiberWire de calibre 2 hilo de sutura Polybend</t>
  </si>
  <si>
    <t>Total 2</t>
  </si>
  <si>
    <t>FULL RADIUS BONECUTTER 5.5MM PLATINUM</t>
  </si>
  <si>
    <t>FULL RADIUS BONECUTTER 4.5MM PLATINUM</t>
  </si>
  <si>
    <t>FAST-FIX 360 KPSC AND SLOTTED CANNULA</t>
  </si>
  <si>
    <t>ULTRABRAID II 2 BLUE SUTURE 38</t>
  </si>
  <si>
    <t>MULTIFIX S-ULTRA 5.5MM KNOTLESS ANCHOR</t>
  </si>
  <si>
    <t>HEALICOIL RSB SA 4.75MM W/1 UT &amp; 1 UB BL</t>
  </si>
  <si>
    <t>TERMINAL VAPORIZADOR 90 S</t>
  </si>
  <si>
    <t>VAPORIZADOR ULTRAVAC</t>
  </si>
  <si>
    <t>AR-6530 Cánula Twist - In con tapón antifugas</t>
  </si>
  <si>
    <t>AR-2324BCCT Anclaje de sutura SwiveLock</t>
  </si>
  <si>
    <t>AR-1530BC Tornillo Tenodesis™ de BioComposite con insertador con mango</t>
  </si>
  <si>
    <t>AR-1530DS Kit de piezas desechables Bio-Tenodesis</t>
  </si>
  <si>
    <t>AR-1941PS Anclaje de sutura, Corkscrew® Knotless de PEEK</t>
  </si>
  <si>
    <t>AR-1204AS-90 FlipCutter® II, corto, Ø 9 mm Aguja guia y broca en un solo</t>
  </si>
  <si>
    <t>Total 3</t>
  </si>
  <si>
    <t>Placa 2.4 poliaxial - Estándar - Derecha - Talla 2</t>
  </si>
  <si>
    <t>Tornillo cortical estándar - Ø2.4mm - L16mm</t>
  </si>
  <si>
    <t>Tornillo de fijación DTS2 - Ø2.4mm - L14mm</t>
  </si>
  <si>
    <t>Tornillo de fijación DTS2 - Ø2.4mm - L16mm</t>
  </si>
  <si>
    <t>Tornillo de fijación DTS2 - Ø2.4mm - L18mm</t>
  </si>
  <si>
    <t>Tornillo de fijación DTS2 - Ø2.4mm - L20mm</t>
  </si>
  <si>
    <t>Tornillo de compresión canulado 1.4mm - Ø4.0mm - L44mm - Estéril</t>
  </si>
  <si>
    <t>Tornillo de compresión canulado 1.4mm - Ø4.0mm - L50mm - Estéril</t>
  </si>
  <si>
    <t>Tornillo de compresión canulado 1.4mm - Ø4.0mm - L55mm - Estéril</t>
  </si>
  <si>
    <t>Kit Instrumental para tornillos canulados 4,0mm</t>
  </si>
  <si>
    <t>PIN PASSING DRILL TIP 2.4X381MM STRL</t>
  </si>
  <si>
    <t>BLADE 3.5 CURVED CONCAVE FULL RADIUS</t>
  </si>
  <si>
    <t>GUIDE WIRE 1.2MM X 9 BOX OF 5 STERILE</t>
  </si>
  <si>
    <t>GUIDE WR 1.2MM X 12 BOX OF 5 STERILE</t>
  </si>
  <si>
    <t>BURR 5.5MM FLAT TOP 180MM LG HIGH VISI</t>
  </si>
  <si>
    <t>TWIST DRILL FOR 1.7MM ALL STR ANCHRS</t>
  </si>
  <si>
    <t>BONE ANCHORS 3 W ARTHRO DEL SYS ADVNCD</t>
  </si>
  <si>
    <t>TERMINAL ARTROSCOPIAPLATINUM DYONICS BONECUTTER 4.5MM</t>
  </si>
  <si>
    <t>AR-8945-40PT Low Profile Screw</t>
  </si>
  <si>
    <t>Total 4</t>
  </si>
  <si>
    <t>SPEEDLOCK HIP KNOTLESS FIXATION DEVICE</t>
  </si>
  <si>
    <t>ACCU-PASS DIRECT CRESCENT XL</t>
  </si>
  <si>
    <t>TENDON ANCHORS 8</t>
  </si>
  <si>
    <t>BIOINDUCTIVE IMPLANT W ARTHRO DEL LRG</t>
  </si>
  <si>
    <t>CANULA ARTROSCOPIA 8.25X7MM HOMBRO TRANSPARENTE</t>
  </si>
  <si>
    <t>CANULA HOMBRO GRIS ROSCADA CLEAR TRAC 7 X 72 MM</t>
  </si>
  <si>
    <t>CANULA PARCIAL 7.0X70MM</t>
  </si>
  <si>
    <t>FRESA 5.5MM ABRAD-TOP ALTA VISUAL</t>
  </si>
  <si>
    <t>AR-13436T PEEKPower, tornillo de bloqueo para HTO, Ø 5 mm X 36mm</t>
  </si>
  <si>
    <t>AR-13552T PEEKPower, tornillo de compresión para hueso para placa</t>
  </si>
  <si>
    <t>AR-13448T PEEKPower, tornillo de bloqueo para HTO, Ø 5 mm x 48mm</t>
  </si>
  <si>
    <t>AR-8945-38PT  Low Profile Screw™, Ti, Ø 4.5 mm x 38 mm  canulado,</t>
  </si>
  <si>
    <t>AR-8945W Arandela 10mm</t>
  </si>
  <si>
    <t>AR-2324BCC Anclaje de sutura, SwiveLock 4.75 mm x 19.1 mm, ojal cerrado</t>
  </si>
  <si>
    <t>AR-13475T PEEKPower, tornillo de bloqueo para HTO, Ø 5mm x 75mm</t>
  </si>
  <si>
    <t>AR-1588TN TightRope®, sin botón</t>
  </si>
  <si>
    <t>Total 5</t>
  </si>
  <si>
    <t>Placa medial de adición HTO - Derecha - Talla 2 - Estéril</t>
  </si>
  <si>
    <t>Tornillo cortical - Ø4.5mm - L50mm - Estéril</t>
  </si>
  <si>
    <t>Tornillo esponjoso DTS - Ø4.5mm - L35mm - Estéril</t>
  </si>
  <si>
    <t>Tornillo esponjoso DTS - Ø4.5mm - L40mm - Estéril</t>
  </si>
  <si>
    <t>Tornillo esponjoso DTS - Ø4.5mm - L45mm - Estéril</t>
  </si>
  <si>
    <t>Tornillo esponjoso DTS - Ø4.5mm - L50mm - Estéril</t>
  </si>
  <si>
    <t>Tornillo esponjoso DTS - Ø4.5mm - L55mm - Estéril</t>
  </si>
  <si>
    <t>Tornillo esponjoso DTS - Ø4.5mm - L60mm - Estéril</t>
  </si>
  <si>
    <t>Tornillo esponjoso DTS - Ø4.5mm - L65mm - Estéril</t>
  </si>
  <si>
    <t>Tornillo esponjoso DTS - Ø4.5mm - L70mm - Estéril</t>
  </si>
  <si>
    <t>TORNILLO ACUTRAK 5,5 X 55,0 mm</t>
  </si>
  <si>
    <t>TORNILLO ACUTRAK 4,7 X 50 mm, 50 mm , 45 mm</t>
  </si>
  <si>
    <t>SUTURE RETRIEVER (BOX 6)</t>
  </si>
  <si>
    <t>DRILL TIP GUIDE WIRE 2.4MM</t>
  </si>
  <si>
    <t>BONE TUNNEL PLUG CANN 7-12MM LTX FREE (6</t>
  </si>
  <si>
    <t>HIP PAC DISPOSABLE</t>
  </si>
  <si>
    <t>ULTRA FAST-FIX ASSEMBLY - CURVED</t>
  </si>
  <si>
    <t>FAST-FIX 360 CURVED NDL DELIVERY SYS</t>
  </si>
  <si>
    <t>FAST-FIX 360 REVERSED CURVE NDL DELIV</t>
  </si>
  <si>
    <t>SUTUREFIX ULTRA AHR S 2 UB STR BLUE</t>
  </si>
  <si>
    <t>ULTRATAPE 2MM COBRD BLUE 38 PKG OF 6</t>
  </si>
  <si>
    <t>SCREW BIOSURE REGENESORB 5MM X 25MM</t>
  </si>
  <si>
    <t>SCREW BIOSURE REGENESORB 6MM X 20MM</t>
  </si>
  <si>
    <t>SCREW BIOSURE REGENESORB 7MM X 20MM</t>
  </si>
  <si>
    <t>SCREW BIOSURE REGENESORB 8MM X 20MM</t>
  </si>
  <si>
    <t>SCREW BIOSURE REGENESORB 8MM X 25MM</t>
  </si>
  <si>
    <t>SCREW BIOSURE REGENESORB 9MM X 20MM</t>
  </si>
  <si>
    <t>SCREW BIOSURE REGENESORB 9MM X 25MM</t>
  </si>
  <si>
    <t>SCREW BIOSURE REGENESORB 10MM X 25MM</t>
  </si>
  <si>
    <t>ULTRABUTTON ADJUSTABLE FIXATION DEVICE</t>
  </si>
  <si>
    <t>WEREWOLF FLOW 50 COBLATION WAND</t>
  </si>
  <si>
    <t>FIRSTPASS MINI STRAIGHT</t>
  </si>
  <si>
    <t>BIOSURE REGEN SCREW 5 X 20MM</t>
  </si>
  <si>
    <t>SCREW BIOSURE REGENESORB 7MM X 25MM</t>
  </si>
  <si>
    <t>BOTA DESECHABLE PARA POSICIONADOR CADERA PAR</t>
  </si>
  <si>
    <t>GRAPA DE FIJACION CON PUAS 7.94 MM X 23.22 MM SMALL</t>
  </si>
  <si>
    <t>TERMINAL ARTROSCOPIAPLATINUM DYONICS BONECUTTER 5.5MM</t>
  </si>
  <si>
    <t>AR-13401L PEEKPower, placa de HTO</t>
  </si>
  <si>
    <t>AR-8945 Arandela 10mm</t>
  </si>
  <si>
    <t>AR-13438T PEEKPower, tornillo de bloqueo para HTO Ø 5 mm x 38 mm</t>
  </si>
  <si>
    <t>AR-13440T PEEKPower, tornillo de bloqueo para HTO Ø 5 mm x 40 mm</t>
  </si>
  <si>
    <t>AR-13444T PEEKPower, tornillo de bloqueo para HTO Ø 5 mm x 44 mm</t>
  </si>
  <si>
    <t>AR-13450T PEEKPower, tornillo de bloqueo para HTO Ø 5 mm x 50 mm</t>
  </si>
  <si>
    <t>AR-13460T PEEKPower, tornillo de bloqueo para HTO Ø 5 mm x 60 mm</t>
  </si>
  <si>
    <t>AR-13465T PEEKPower, tornillo de bloqueo para HTO Ø 5 mm x 65 mm</t>
  </si>
  <si>
    <t>AR-13470T PEEKPower, tornillo de bloqueo para HTO Ø 5 mm x 70 mm</t>
  </si>
  <si>
    <t>AR-13544T PEEKPower, tornillo de compresión  HTO, Ø 4.5 mm x 44 mm</t>
  </si>
  <si>
    <t>AR-13540L PEEKPower, Placa de HTO</t>
  </si>
  <si>
    <t>AR-13303-2,4-1s Aguja guía para osteotomía, Ø 2.4 mmx 21 6mm</t>
  </si>
  <si>
    <t>AR-1588RT ACL TightRope® RT</t>
  </si>
  <si>
    <t>AR-1588TB TightRope®, botón</t>
  </si>
  <si>
    <t>AR-1662BBC-7 SwiveLock® Tenodesis, BioComposite, Ø 7 mm, un tornillo,</t>
  </si>
  <si>
    <t>Total 6</t>
  </si>
  <si>
    <t>ULTRABRAID 2 COBRAID 38 LENGTH SINGL</t>
  </si>
  <si>
    <t>Total 7</t>
  </si>
  <si>
    <t>Total general</t>
  </si>
  <si>
    <t>ANEXO OFERTA ECONOMICA 2021-002-251</t>
  </si>
  <si>
    <t xml:space="preserve">El abajo firmante, actuando en su nombre propio y en el de la Empresa……………………….., con domicilio e ……., c/………nº…., y con CIF……………, </t>
  </si>
  <si>
    <t>en su calidad de…………………………….</t>
  </si>
  <si>
    <t>EXPONE:</t>
  </si>
  <si>
    <t xml:space="preserve">Que vistas las condiciones que rigen la licitación del expediente 2021-002-251 de Mutua Montañesa se compromete a su ejecución </t>
  </si>
  <si>
    <t>conforme al Pliego de Clausulas Administrativas y Pliego de Prescripciones Tecnicas presentandose a la licitación:</t>
  </si>
</sst>
</file>

<file path=xl/styles.xml><?xml version="1.0" encoding="utf-8"?>
<styleSheet xmlns="http://schemas.openxmlformats.org/spreadsheetml/2006/main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7">
    <font>
      <sz val="10"/>
      <color theme="1"/>
      <name val="Verdana"/>
      <family val="2"/>
    </font>
    <font>
      <b/>
      <sz val="8"/>
      <color theme="1"/>
      <name val="Ubuntu"/>
      <family val="2"/>
    </font>
    <font>
      <sz val="8"/>
      <color theme="1"/>
      <name val="Ubuntu"/>
      <family val="2"/>
    </font>
    <font>
      <u/>
      <sz val="10"/>
      <color theme="10"/>
      <name val="Verdana"/>
      <family val="2"/>
    </font>
    <font>
      <sz val="7"/>
      <color theme="1"/>
      <name val="Ubuntu"/>
      <family val="2"/>
    </font>
    <font>
      <sz val="8"/>
      <color rgb="FF000000"/>
      <name val="Ubuntu"/>
      <family val="2"/>
    </font>
    <font>
      <sz val="10"/>
      <color rgb="FF000000"/>
      <name val="Ubuntu"/>
      <family val="2"/>
    </font>
    <font>
      <sz val="9"/>
      <color rgb="FF000000"/>
      <name val="Ubuntu"/>
      <family val="2"/>
    </font>
    <font>
      <sz val="9"/>
      <color theme="1"/>
      <name val="Ubuntu"/>
      <family val="2"/>
    </font>
    <font>
      <sz val="10"/>
      <color theme="1"/>
      <name val="Ubuntu"/>
      <family val="2"/>
    </font>
    <font>
      <sz val="7"/>
      <color rgb="FF000000"/>
      <name val="Ubuntu"/>
      <family val="2"/>
    </font>
    <font>
      <b/>
      <sz val="10"/>
      <color rgb="FF000000"/>
      <name val="Ubuntu"/>
      <family val="2"/>
    </font>
    <font>
      <b/>
      <sz val="10"/>
      <color theme="1"/>
      <name val="Ubuntu"/>
      <family val="2"/>
    </font>
    <font>
      <sz val="8"/>
      <color theme="1"/>
      <name val="Verdana"/>
      <family val="2"/>
    </font>
    <font>
      <b/>
      <sz val="8"/>
      <color rgb="FF000000"/>
      <name val="Ubuntu"/>
      <family val="2"/>
    </font>
    <font>
      <sz val="9"/>
      <name val="Verdana"/>
      <family val="2"/>
    </font>
    <font>
      <b/>
      <sz val="10"/>
      <color rgb="FF92D05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1" applyFill="1" applyBorder="1" applyAlignment="1" applyProtection="1">
      <alignment horizontal="center"/>
    </xf>
    <xf numFmtId="0" fontId="4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3" xfId="0" applyFont="1" applyBorder="1"/>
    <xf numFmtId="6" fontId="6" fillId="3" borderId="4" xfId="0" applyNumberFormat="1" applyFont="1" applyFill="1" applyBorder="1" applyAlignment="1" applyProtection="1">
      <alignment horizontal="center"/>
      <protection locked="0"/>
    </xf>
    <xf numFmtId="1" fontId="6" fillId="0" borderId="4" xfId="0" applyNumberFormat="1" applyFont="1" applyBorder="1" applyAlignment="1">
      <alignment horizontal="center" wrapText="1"/>
    </xf>
    <xf numFmtId="6" fontId="6" fillId="0" borderId="4" xfId="0" applyNumberFormat="1" applyFont="1" applyBorder="1" applyAlignment="1">
      <alignment horizontal="center"/>
    </xf>
    <xf numFmtId="6" fontId="6" fillId="0" borderId="4" xfId="0" applyNumberFormat="1" applyFont="1" applyBorder="1" applyAlignment="1">
      <alignment horizontal="right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9" fontId="3" fillId="3" borderId="4" xfId="1" applyNumberFormat="1" applyFill="1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6" fontId="9" fillId="0" borderId="4" xfId="0" applyNumberFormat="1" applyFont="1" applyBorder="1" applyAlignment="1">
      <alignment horizontal="right" wrapText="1"/>
    </xf>
    <xf numFmtId="0" fontId="10" fillId="0" borderId="3" xfId="0" applyFont="1" applyBorder="1"/>
    <xf numFmtId="0" fontId="11" fillId="0" borderId="5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6" fontId="12" fillId="0" borderId="4" xfId="0" applyNumberFormat="1" applyFont="1" applyBorder="1" applyAlignment="1">
      <alignment horizontal="right" wrapText="1"/>
    </xf>
    <xf numFmtId="0" fontId="3" fillId="0" borderId="0" xfId="1" applyAlignment="1" applyProtection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4" fontId="5" fillId="0" borderId="1" xfId="0" applyNumberFormat="1" applyFont="1" applyBorder="1" applyAlignment="1">
      <alignment horizontal="center" vertical="center"/>
    </xf>
    <xf numFmtId="44" fontId="0" fillId="0" borderId="0" xfId="0" applyNumberFormat="1"/>
    <xf numFmtId="0" fontId="14" fillId="0" borderId="5" xfId="0" applyNumberFormat="1" applyFont="1" applyBorder="1" applyAlignment="1">
      <alignment horizontal="center" wrapText="1"/>
    </xf>
    <xf numFmtId="4" fontId="5" fillId="3" borderId="4" xfId="0" applyNumberFormat="1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vertical="top"/>
      <protection locked="0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44" fontId="5" fillId="0" borderId="4" xfId="0" applyNumberFormat="1" applyFont="1" applyBorder="1" applyAlignment="1">
      <alignment horizontal="center" vertical="center"/>
    </xf>
    <xf numFmtId="0" fontId="15" fillId="4" borderId="0" xfId="0" applyFont="1" applyFill="1" applyAlignment="1" applyProtection="1">
      <alignment horizontal="justify" vertical="justify" wrapText="1"/>
      <protection locked="0"/>
    </xf>
    <xf numFmtId="0" fontId="16" fillId="0" borderId="0" xfId="0" applyFont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tabSelected="1" workbookViewId="0">
      <selection activeCell="D7" sqref="D7"/>
    </sheetView>
  </sheetViews>
  <sheetFormatPr baseColWidth="10" defaultRowHeight="12.75"/>
  <sheetData>
    <row r="1" spans="1:12">
      <c r="A1" s="1"/>
      <c r="B1" s="1"/>
      <c r="C1" s="1"/>
      <c r="D1" s="1"/>
      <c r="E1" s="1"/>
      <c r="F1" s="1"/>
      <c r="G1" s="1"/>
    </row>
    <row r="2" spans="1:12">
      <c r="A2" s="1"/>
      <c r="B2" s="1"/>
      <c r="C2" s="1"/>
      <c r="D2" s="46" t="s">
        <v>140</v>
      </c>
      <c r="E2" s="46"/>
      <c r="F2" s="46"/>
      <c r="G2" s="46"/>
    </row>
    <row r="3" spans="1:12">
      <c r="A3" s="1"/>
      <c r="B3" s="1"/>
      <c r="C3" s="1"/>
      <c r="D3" s="1"/>
      <c r="E3" s="1"/>
      <c r="F3" s="1"/>
      <c r="G3" s="1"/>
    </row>
    <row r="4" spans="1:12">
      <c r="A4" s="1"/>
      <c r="B4" s="1"/>
      <c r="C4" s="1"/>
      <c r="D4" s="1"/>
      <c r="E4" s="1"/>
      <c r="F4" s="1"/>
      <c r="G4" s="1"/>
    </row>
    <row r="5" spans="1:12">
      <c r="A5" s="45" t="s">
        <v>141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>
      <c r="A6" s="45" t="s">
        <v>142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>
      <c r="A7" s="1"/>
      <c r="B7" s="1"/>
      <c r="C7" s="1"/>
      <c r="D7" s="1"/>
      <c r="E7" s="1"/>
      <c r="F7" s="1"/>
      <c r="G7" s="1"/>
    </row>
    <row r="8" spans="1:12">
      <c r="A8" s="1"/>
      <c r="B8" s="1"/>
      <c r="C8" s="1"/>
      <c r="D8" s="1"/>
      <c r="E8" s="1" t="s">
        <v>143</v>
      </c>
      <c r="F8" s="1"/>
      <c r="G8" s="1"/>
    </row>
    <row r="9" spans="1:12">
      <c r="A9" s="1"/>
      <c r="B9" s="1"/>
      <c r="C9" s="1"/>
      <c r="D9" s="1"/>
      <c r="E9" s="1"/>
      <c r="F9" s="1"/>
      <c r="G9" s="1"/>
    </row>
    <row r="10" spans="1:12">
      <c r="A10" s="1" t="s">
        <v>144</v>
      </c>
      <c r="B10" s="1"/>
      <c r="C10" s="1"/>
      <c r="D10" s="1"/>
      <c r="E10" s="1"/>
      <c r="F10" s="1"/>
      <c r="G10" s="1"/>
    </row>
    <row r="11" spans="1:12">
      <c r="A11" s="1" t="s">
        <v>145</v>
      </c>
      <c r="B11" s="1"/>
      <c r="C11" s="1"/>
      <c r="D11" s="1"/>
      <c r="E11" s="1"/>
      <c r="F11" s="1"/>
      <c r="G11" s="1"/>
    </row>
    <row r="12" spans="1:12">
      <c r="A12" s="1"/>
      <c r="B12" s="1"/>
      <c r="C12" s="1"/>
      <c r="D12" s="1"/>
      <c r="E12" s="1"/>
      <c r="F12" s="1"/>
      <c r="G12" s="1"/>
    </row>
    <row r="13" spans="1:12">
      <c r="A13" s="1"/>
      <c r="B13" s="1"/>
      <c r="C13" s="1"/>
      <c r="D13" s="1"/>
      <c r="E13" s="1"/>
      <c r="F13" s="1"/>
      <c r="G13" s="1"/>
    </row>
    <row r="15" spans="1:12" ht="13.5" thickBot="1"/>
    <row r="16" spans="1:12" ht="21" thickBot="1">
      <c r="A16" s="2" t="s">
        <v>0</v>
      </c>
      <c r="B16" s="3" t="s">
        <v>1</v>
      </c>
      <c r="C16" s="4" t="s">
        <v>2</v>
      </c>
      <c r="D16" s="4" t="s">
        <v>3</v>
      </c>
      <c r="E16" s="5" t="s">
        <v>4</v>
      </c>
      <c r="F16" s="6" t="s">
        <v>5</v>
      </c>
      <c r="G16" s="7" t="s">
        <v>6</v>
      </c>
    </row>
    <row r="17" spans="1:7" ht="15.75" thickBot="1">
      <c r="A17" s="8" t="s">
        <v>7</v>
      </c>
      <c r="B17" s="9"/>
      <c r="C17" s="9"/>
      <c r="D17" s="9"/>
      <c r="E17" s="10">
        <v>156</v>
      </c>
      <c r="F17" s="11">
        <v>0</v>
      </c>
      <c r="G17" s="12">
        <f t="shared" ref="G17:G27" si="0">+((B17+C17+D17)*E17)+F17</f>
        <v>0</v>
      </c>
    </row>
    <row r="18" spans="1:7" ht="15" thickBot="1">
      <c r="A18" s="13" t="s">
        <v>8</v>
      </c>
      <c r="B18" s="9"/>
      <c r="C18" s="9"/>
      <c r="D18" s="9"/>
      <c r="E18" s="10">
        <v>2</v>
      </c>
      <c r="F18" s="11">
        <v>0</v>
      </c>
      <c r="G18" s="12">
        <f t="shared" si="0"/>
        <v>0</v>
      </c>
    </row>
    <row r="19" spans="1:7" ht="15" thickBot="1">
      <c r="A19" s="13" t="s">
        <v>9</v>
      </c>
      <c r="B19" s="9"/>
      <c r="C19" s="9"/>
      <c r="D19" s="9"/>
      <c r="E19" s="10">
        <v>1</v>
      </c>
      <c r="F19" s="11">
        <v>0</v>
      </c>
      <c r="G19" s="12">
        <f t="shared" si="0"/>
        <v>0</v>
      </c>
    </row>
    <row r="20" spans="1:7" ht="15" thickBot="1">
      <c r="A20" s="13" t="s">
        <v>10</v>
      </c>
      <c r="B20" s="9"/>
      <c r="C20" s="9"/>
      <c r="D20" s="9"/>
      <c r="E20" s="10">
        <v>10</v>
      </c>
      <c r="F20" s="11">
        <f>+E47</f>
        <v>0</v>
      </c>
      <c r="G20" s="12">
        <f t="shared" si="0"/>
        <v>0</v>
      </c>
    </row>
    <row r="21" spans="1:7" ht="15" thickBot="1">
      <c r="A21" s="13" t="s">
        <v>11</v>
      </c>
      <c r="B21" s="9"/>
      <c r="C21" s="9"/>
      <c r="D21" s="9"/>
      <c r="E21" s="10">
        <v>7</v>
      </c>
      <c r="F21" s="11">
        <f>+E62</f>
        <v>0</v>
      </c>
      <c r="G21" s="12">
        <f t="shared" si="0"/>
        <v>0</v>
      </c>
    </row>
    <row r="22" spans="1:7" ht="15" thickBot="1">
      <c r="A22" s="13" t="s">
        <v>12</v>
      </c>
      <c r="B22" s="9"/>
      <c r="C22" s="9"/>
      <c r="D22" s="9"/>
      <c r="E22" s="10">
        <v>11</v>
      </c>
      <c r="F22" s="11">
        <f>+E82</f>
        <v>0</v>
      </c>
      <c r="G22" s="12">
        <f t="shared" si="0"/>
        <v>0</v>
      </c>
    </row>
    <row r="23" spans="1:7" ht="15" thickBot="1">
      <c r="A23" s="14" t="s">
        <v>13</v>
      </c>
      <c r="B23" s="9"/>
      <c r="C23" s="9"/>
      <c r="D23" s="9"/>
      <c r="E23" s="10">
        <v>9</v>
      </c>
      <c r="F23" s="11">
        <f>+E100</f>
        <v>0</v>
      </c>
      <c r="G23" s="12">
        <f t="shared" si="0"/>
        <v>0</v>
      </c>
    </row>
    <row r="24" spans="1:7" ht="15" thickBot="1">
      <c r="A24" s="14" t="s">
        <v>14</v>
      </c>
      <c r="B24" s="9"/>
      <c r="C24" s="9"/>
      <c r="D24" s="9"/>
      <c r="E24" s="10">
        <v>19</v>
      </c>
      <c r="F24" s="11">
        <f>+E153</f>
        <v>0</v>
      </c>
      <c r="G24" s="12">
        <f t="shared" si="0"/>
        <v>0</v>
      </c>
    </row>
    <row r="25" spans="1:7" ht="15" thickBot="1">
      <c r="A25" s="14" t="s">
        <v>15</v>
      </c>
      <c r="B25" s="9"/>
      <c r="C25" s="9"/>
      <c r="D25" s="9"/>
      <c r="E25" s="10">
        <v>8</v>
      </c>
      <c r="F25" s="11">
        <f>+E155</f>
        <v>0</v>
      </c>
      <c r="G25" s="12">
        <f t="shared" si="0"/>
        <v>0</v>
      </c>
    </row>
    <row r="26" spans="1:7" ht="15" thickBot="1">
      <c r="A26" s="15" t="s">
        <v>16</v>
      </c>
      <c r="B26" s="16"/>
      <c r="C26" s="17">
        <v>0</v>
      </c>
      <c r="D26" s="17">
        <v>0</v>
      </c>
      <c r="E26" s="18">
        <v>0</v>
      </c>
      <c r="F26" s="19">
        <v>0</v>
      </c>
      <c r="G26" s="20">
        <f>+((B18*E18)+(B19*E19)+(B20*E20)+(B21*E21)+(B22*E22)+(B23*E23)+(B24*E24)+(B25*E25))*B26</f>
        <v>0</v>
      </c>
    </row>
    <row r="27" spans="1:7" ht="15" thickBot="1">
      <c r="A27" s="21" t="s">
        <v>17</v>
      </c>
      <c r="B27" s="9"/>
      <c r="C27" s="17">
        <v>0</v>
      </c>
      <c r="D27" s="17">
        <v>0</v>
      </c>
      <c r="E27" s="10">
        <v>5</v>
      </c>
      <c r="F27" s="19">
        <v>0</v>
      </c>
      <c r="G27" s="12">
        <f t="shared" si="0"/>
        <v>0</v>
      </c>
    </row>
    <row r="28" spans="1:7" ht="15" thickBot="1">
      <c r="A28" s="22" t="s">
        <v>6</v>
      </c>
      <c r="B28" s="23"/>
      <c r="C28" s="23"/>
      <c r="D28" s="23"/>
      <c r="E28" s="23"/>
      <c r="F28" s="24"/>
      <c r="G28" s="25">
        <f>SUM(G17:G27)</f>
        <v>0</v>
      </c>
    </row>
    <row r="31" spans="1:7">
      <c r="A31" s="26" t="s">
        <v>18</v>
      </c>
    </row>
    <row r="32" spans="1:7">
      <c r="A32" s="27" t="s">
        <v>19</v>
      </c>
    </row>
    <row r="33" spans="1:6">
      <c r="A33" s="27" t="s">
        <v>20</v>
      </c>
    </row>
    <row r="34" spans="1:6">
      <c r="A34" s="26"/>
    </row>
    <row r="35" spans="1:6">
      <c r="A35" s="26"/>
    </row>
    <row r="40" spans="1:6" ht="13.5" thickBot="1"/>
    <row r="41" spans="1:6" ht="29.25" thickBot="1">
      <c r="A41" s="28" t="s">
        <v>21</v>
      </c>
      <c r="B41" s="29" t="s">
        <v>22</v>
      </c>
      <c r="C41" s="30" t="s">
        <v>23</v>
      </c>
      <c r="D41" s="29" t="s">
        <v>24</v>
      </c>
      <c r="E41" s="31" t="s">
        <v>25</v>
      </c>
    </row>
    <row r="42" spans="1:6" ht="15" thickBot="1">
      <c r="A42" s="8" t="s">
        <v>26</v>
      </c>
      <c r="B42" s="32"/>
      <c r="C42" s="33">
        <v>2</v>
      </c>
      <c r="D42" s="34">
        <v>4</v>
      </c>
      <c r="E42" s="35">
        <f>+B42*D42</f>
        <v>0</v>
      </c>
      <c r="F42" s="36"/>
    </row>
    <row r="43" spans="1:6" ht="15" thickBot="1">
      <c r="A43" s="8" t="s">
        <v>27</v>
      </c>
      <c r="B43" s="32"/>
      <c r="C43" s="33">
        <v>2</v>
      </c>
      <c r="D43" s="34">
        <v>6</v>
      </c>
      <c r="E43" s="35">
        <f t="shared" ref="E43:E106" si="1">+B43*D43</f>
        <v>0</v>
      </c>
      <c r="F43" s="36"/>
    </row>
    <row r="44" spans="1:6" ht="15" thickBot="1">
      <c r="A44" s="8" t="s">
        <v>28</v>
      </c>
      <c r="B44" s="32"/>
      <c r="C44" s="33">
        <v>2</v>
      </c>
      <c r="D44" s="34">
        <v>6</v>
      </c>
      <c r="E44" s="35">
        <f t="shared" si="1"/>
        <v>0</v>
      </c>
      <c r="F44" s="36"/>
    </row>
    <row r="45" spans="1:6" ht="15" thickBot="1">
      <c r="A45" s="8" t="s">
        <v>29</v>
      </c>
      <c r="B45" s="32"/>
      <c r="C45" s="33">
        <v>2</v>
      </c>
      <c r="D45" s="34">
        <v>6</v>
      </c>
      <c r="E45" s="35">
        <f t="shared" si="1"/>
        <v>0</v>
      </c>
      <c r="F45" s="36"/>
    </row>
    <row r="46" spans="1:6" ht="15" thickBot="1">
      <c r="A46" s="8" t="s">
        <v>30</v>
      </c>
      <c r="B46" s="32"/>
      <c r="C46" s="33">
        <v>2</v>
      </c>
      <c r="D46" s="34">
        <v>4</v>
      </c>
      <c r="E46" s="35">
        <f t="shared" si="1"/>
        <v>0</v>
      </c>
      <c r="F46" s="36"/>
    </row>
    <row r="47" spans="1:6" ht="15" thickBot="1">
      <c r="A47" s="8"/>
      <c r="B47" s="32"/>
      <c r="C47" s="37" t="s">
        <v>31</v>
      </c>
      <c r="D47" s="34"/>
      <c r="E47" s="35">
        <f>SUBTOTAL(9,E42:E46)</f>
        <v>0</v>
      </c>
      <c r="F47" s="36"/>
    </row>
    <row r="48" spans="1:6" ht="15" thickBot="1">
      <c r="A48" s="8" t="s">
        <v>32</v>
      </c>
      <c r="B48" s="32"/>
      <c r="C48" s="33">
        <v>3</v>
      </c>
      <c r="D48" s="34">
        <v>6</v>
      </c>
      <c r="E48" s="35">
        <f t="shared" si="1"/>
        <v>0</v>
      </c>
      <c r="F48" s="36"/>
    </row>
    <row r="49" spans="1:6" ht="15" thickBot="1">
      <c r="A49" s="8" t="s">
        <v>33</v>
      </c>
      <c r="B49" s="32"/>
      <c r="C49" s="33">
        <v>3</v>
      </c>
      <c r="D49" s="34">
        <v>7</v>
      </c>
      <c r="E49" s="35">
        <f t="shared" si="1"/>
        <v>0</v>
      </c>
      <c r="F49" s="36"/>
    </row>
    <row r="50" spans="1:6" ht="15" thickBot="1">
      <c r="A50" s="8" t="s">
        <v>34</v>
      </c>
      <c r="B50" s="32"/>
      <c r="C50" s="33">
        <v>3</v>
      </c>
      <c r="D50" s="34">
        <v>7</v>
      </c>
      <c r="E50" s="35">
        <f t="shared" si="1"/>
        <v>0</v>
      </c>
      <c r="F50" s="36"/>
    </row>
    <row r="51" spans="1:6" ht="15" thickBot="1">
      <c r="A51" s="8" t="s">
        <v>35</v>
      </c>
      <c r="B51" s="32"/>
      <c r="C51" s="33">
        <v>3</v>
      </c>
      <c r="D51" s="34">
        <v>5</v>
      </c>
      <c r="E51" s="35">
        <f t="shared" si="1"/>
        <v>0</v>
      </c>
      <c r="F51" s="36"/>
    </row>
    <row r="52" spans="1:6" ht="15" thickBot="1">
      <c r="A52" s="8" t="s">
        <v>36</v>
      </c>
      <c r="B52" s="32"/>
      <c r="C52" s="33">
        <v>3</v>
      </c>
      <c r="D52" s="34">
        <v>12</v>
      </c>
      <c r="E52" s="35">
        <f t="shared" si="1"/>
        <v>0</v>
      </c>
      <c r="F52" s="36"/>
    </row>
    <row r="53" spans="1:6" ht="15" thickBot="1">
      <c r="A53" s="8" t="s">
        <v>37</v>
      </c>
      <c r="B53" s="32"/>
      <c r="C53" s="33">
        <v>3</v>
      </c>
      <c r="D53" s="34">
        <v>15</v>
      </c>
      <c r="E53" s="35">
        <f t="shared" si="1"/>
        <v>0</v>
      </c>
      <c r="F53" s="36"/>
    </row>
    <row r="54" spans="1:6" ht="15" thickBot="1">
      <c r="A54" s="8" t="s">
        <v>38</v>
      </c>
      <c r="B54" s="32"/>
      <c r="C54" s="33">
        <v>3</v>
      </c>
      <c r="D54" s="34">
        <v>6</v>
      </c>
      <c r="E54" s="35">
        <f t="shared" si="1"/>
        <v>0</v>
      </c>
      <c r="F54" s="36"/>
    </row>
    <row r="55" spans="1:6" ht="15" thickBot="1">
      <c r="A55" s="8" t="s">
        <v>39</v>
      </c>
      <c r="B55" s="32"/>
      <c r="C55" s="33">
        <v>3</v>
      </c>
      <c r="D55" s="34">
        <v>3</v>
      </c>
      <c r="E55" s="35">
        <f t="shared" si="1"/>
        <v>0</v>
      </c>
      <c r="F55" s="36"/>
    </row>
    <row r="56" spans="1:6" ht="15" thickBot="1">
      <c r="A56" s="8" t="s">
        <v>40</v>
      </c>
      <c r="B56" s="32"/>
      <c r="C56" s="33">
        <v>3</v>
      </c>
      <c r="D56" s="34">
        <v>3</v>
      </c>
      <c r="E56" s="35">
        <f t="shared" si="1"/>
        <v>0</v>
      </c>
      <c r="F56" s="36"/>
    </row>
    <row r="57" spans="1:6" ht="15" thickBot="1">
      <c r="A57" s="8" t="s">
        <v>41</v>
      </c>
      <c r="B57" s="32"/>
      <c r="C57" s="33">
        <v>3</v>
      </c>
      <c r="D57" s="34">
        <v>4</v>
      </c>
      <c r="E57" s="35">
        <f t="shared" si="1"/>
        <v>0</v>
      </c>
      <c r="F57" s="36"/>
    </row>
    <row r="58" spans="1:6" ht="15" thickBot="1">
      <c r="A58" s="8" t="s">
        <v>42</v>
      </c>
      <c r="B58" s="32"/>
      <c r="C58" s="33">
        <v>3</v>
      </c>
      <c r="D58" s="34">
        <v>4</v>
      </c>
      <c r="E58" s="35">
        <f t="shared" si="1"/>
        <v>0</v>
      </c>
      <c r="F58" s="36"/>
    </row>
    <row r="59" spans="1:6" ht="15" thickBot="1">
      <c r="A59" s="8" t="s">
        <v>43</v>
      </c>
      <c r="B59" s="32"/>
      <c r="C59" s="33">
        <v>3</v>
      </c>
      <c r="D59" s="34">
        <v>4</v>
      </c>
      <c r="E59" s="35">
        <f t="shared" si="1"/>
        <v>0</v>
      </c>
      <c r="F59" s="36"/>
    </row>
    <row r="60" spans="1:6" ht="15" thickBot="1">
      <c r="A60" s="8" t="s">
        <v>44</v>
      </c>
      <c r="B60" s="32"/>
      <c r="C60" s="33">
        <v>3</v>
      </c>
      <c r="D60" s="34">
        <v>6</v>
      </c>
      <c r="E60" s="35">
        <f t="shared" si="1"/>
        <v>0</v>
      </c>
      <c r="F60" s="36"/>
    </row>
    <row r="61" spans="1:6" ht="15" thickBot="1">
      <c r="A61" s="8" t="s">
        <v>45</v>
      </c>
      <c r="B61" s="32"/>
      <c r="C61" s="33">
        <v>3</v>
      </c>
      <c r="D61" s="34">
        <v>3</v>
      </c>
      <c r="E61" s="35">
        <f t="shared" si="1"/>
        <v>0</v>
      </c>
      <c r="F61" s="36"/>
    </row>
    <row r="62" spans="1:6" ht="15" thickBot="1">
      <c r="A62" s="8"/>
      <c r="B62" s="32"/>
      <c r="C62" s="30" t="s">
        <v>46</v>
      </c>
      <c r="D62" s="34"/>
      <c r="E62" s="35">
        <f>SUBTOTAL(9,E48:E61)</f>
        <v>0</v>
      </c>
      <c r="F62" s="36"/>
    </row>
    <row r="63" spans="1:6" ht="15" thickBot="1">
      <c r="A63" s="8" t="s">
        <v>47</v>
      </c>
      <c r="B63" s="32"/>
      <c r="C63" s="33">
        <v>4</v>
      </c>
      <c r="D63" s="34">
        <v>8</v>
      </c>
      <c r="E63" s="35">
        <f t="shared" si="1"/>
        <v>0</v>
      </c>
      <c r="F63" s="36"/>
    </row>
    <row r="64" spans="1:6" ht="15" thickBot="1">
      <c r="A64" s="8" t="s">
        <v>48</v>
      </c>
      <c r="B64" s="32"/>
      <c r="C64" s="33">
        <v>4</v>
      </c>
      <c r="D64" s="34">
        <v>8</v>
      </c>
      <c r="E64" s="35">
        <f t="shared" si="1"/>
        <v>0</v>
      </c>
      <c r="F64" s="36"/>
    </row>
    <row r="65" spans="1:6" ht="15" thickBot="1">
      <c r="A65" s="8" t="s">
        <v>49</v>
      </c>
      <c r="B65" s="32"/>
      <c r="C65" s="33">
        <v>4</v>
      </c>
      <c r="D65" s="34">
        <v>16</v>
      </c>
      <c r="E65" s="35">
        <f t="shared" si="1"/>
        <v>0</v>
      </c>
      <c r="F65" s="36"/>
    </row>
    <row r="66" spans="1:6" ht="15" thickBot="1">
      <c r="A66" s="8" t="s">
        <v>50</v>
      </c>
      <c r="B66" s="32"/>
      <c r="C66" s="33">
        <v>4</v>
      </c>
      <c r="D66" s="34">
        <v>16</v>
      </c>
      <c r="E66" s="35">
        <f t="shared" si="1"/>
        <v>0</v>
      </c>
      <c r="F66" s="36"/>
    </row>
    <row r="67" spans="1:6" ht="15" thickBot="1">
      <c r="A67" s="8" t="s">
        <v>51</v>
      </c>
      <c r="B67" s="32"/>
      <c r="C67" s="33">
        <v>4</v>
      </c>
      <c r="D67" s="34">
        <v>8</v>
      </c>
      <c r="E67" s="35">
        <f t="shared" si="1"/>
        <v>0</v>
      </c>
      <c r="F67" s="36"/>
    </row>
    <row r="68" spans="1:6" ht="15" thickBot="1">
      <c r="A68" s="8" t="s">
        <v>52</v>
      </c>
      <c r="B68" s="32"/>
      <c r="C68" s="33">
        <v>4</v>
      </c>
      <c r="D68" s="34">
        <v>16</v>
      </c>
      <c r="E68" s="35">
        <f t="shared" si="1"/>
        <v>0</v>
      </c>
      <c r="F68" s="36"/>
    </row>
    <row r="69" spans="1:6" ht="15" thickBot="1">
      <c r="A69" s="8" t="s">
        <v>53</v>
      </c>
      <c r="B69" s="32"/>
      <c r="C69" s="33">
        <v>4</v>
      </c>
      <c r="D69" s="34">
        <v>8</v>
      </c>
      <c r="E69" s="35">
        <f t="shared" si="1"/>
        <v>0</v>
      </c>
      <c r="F69" s="36"/>
    </row>
    <row r="70" spans="1:6" ht="15" thickBot="1">
      <c r="A70" s="8" t="s">
        <v>54</v>
      </c>
      <c r="B70" s="32"/>
      <c r="C70" s="33">
        <v>4</v>
      </c>
      <c r="D70" s="34">
        <v>8</v>
      </c>
      <c r="E70" s="35">
        <f t="shared" si="1"/>
        <v>0</v>
      </c>
      <c r="F70" s="36"/>
    </row>
    <row r="71" spans="1:6" ht="15" thickBot="1">
      <c r="A71" s="8" t="s">
        <v>55</v>
      </c>
      <c r="B71" s="32"/>
      <c r="C71" s="33">
        <v>4</v>
      </c>
      <c r="D71" s="34">
        <v>8</v>
      </c>
      <c r="E71" s="35">
        <f t="shared" si="1"/>
        <v>0</v>
      </c>
      <c r="F71" s="36"/>
    </row>
    <row r="72" spans="1:6" ht="15" thickBot="1">
      <c r="A72" s="8" t="s">
        <v>56</v>
      </c>
      <c r="B72" s="32"/>
      <c r="C72" s="33">
        <v>4</v>
      </c>
      <c r="D72" s="34">
        <v>4</v>
      </c>
      <c r="E72" s="35">
        <f t="shared" si="1"/>
        <v>0</v>
      </c>
      <c r="F72" s="36"/>
    </row>
    <row r="73" spans="1:6" ht="15" thickBot="1">
      <c r="A73" s="8" t="s">
        <v>57</v>
      </c>
      <c r="B73" s="32"/>
      <c r="C73" s="33">
        <v>4</v>
      </c>
      <c r="D73" s="34">
        <v>6</v>
      </c>
      <c r="E73" s="35">
        <f t="shared" si="1"/>
        <v>0</v>
      </c>
      <c r="F73" s="36"/>
    </row>
    <row r="74" spans="1:6" ht="15" thickBot="1">
      <c r="A74" s="8" t="s">
        <v>58</v>
      </c>
      <c r="B74" s="32"/>
      <c r="C74" s="33">
        <v>4</v>
      </c>
      <c r="D74" s="34">
        <v>6</v>
      </c>
      <c r="E74" s="35">
        <f t="shared" si="1"/>
        <v>0</v>
      </c>
      <c r="F74" s="36"/>
    </row>
    <row r="75" spans="1:6" ht="15" thickBot="1">
      <c r="A75" s="8" t="s">
        <v>59</v>
      </c>
      <c r="B75" s="32"/>
      <c r="C75" s="33">
        <v>4</v>
      </c>
      <c r="D75" s="34">
        <v>4</v>
      </c>
      <c r="E75" s="35">
        <f t="shared" si="1"/>
        <v>0</v>
      </c>
      <c r="F75" s="36"/>
    </row>
    <row r="76" spans="1:6" ht="15" thickBot="1">
      <c r="A76" s="8" t="s">
        <v>60</v>
      </c>
      <c r="B76" s="32"/>
      <c r="C76" s="33">
        <v>4</v>
      </c>
      <c r="D76" s="34">
        <v>4</v>
      </c>
      <c r="E76" s="35">
        <f t="shared" si="1"/>
        <v>0</v>
      </c>
      <c r="F76" s="36"/>
    </row>
    <row r="77" spans="1:6" ht="15" thickBot="1">
      <c r="A77" s="8" t="s">
        <v>61</v>
      </c>
      <c r="B77" s="32"/>
      <c r="C77" s="33">
        <v>4</v>
      </c>
      <c r="D77" s="34">
        <v>6</v>
      </c>
      <c r="E77" s="35">
        <f t="shared" si="1"/>
        <v>0</v>
      </c>
      <c r="F77" s="36"/>
    </row>
    <row r="78" spans="1:6" ht="15" thickBot="1">
      <c r="A78" s="8" t="s">
        <v>62</v>
      </c>
      <c r="B78" s="32"/>
      <c r="C78" s="33">
        <v>4</v>
      </c>
      <c r="D78" s="34">
        <v>6</v>
      </c>
      <c r="E78" s="35">
        <f t="shared" si="1"/>
        <v>0</v>
      </c>
      <c r="F78" s="36"/>
    </row>
    <row r="79" spans="1:6" ht="15" thickBot="1">
      <c r="A79" s="8" t="s">
        <v>63</v>
      </c>
      <c r="B79" s="32"/>
      <c r="C79" s="33">
        <v>4</v>
      </c>
      <c r="D79" s="34">
        <v>2</v>
      </c>
      <c r="E79" s="35">
        <f t="shared" si="1"/>
        <v>0</v>
      </c>
      <c r="F79" s="36"/>
    </row>
    <row r="80" spans="1:6" ht="15" thickBot="1">
      <c r="A80" s="8" t="s">
        <v>64</v>
      </c>
      <c r="B80" s="32"/>
      <c r="C80" s="33">
        <v>4</v>
      </c>
      <c r="D80" s="34">
        <v>4</v>
      </c>
      <c r="E80" s="35">
        <f t="shared" si="1"/>
        <v>0</v>
      </c>
      <c r="F80" s="36"/>
    </row>
    <row r="81" spans="1:6" ht="15" thickBot="1">
      <c r="A81" s="8" t="s">
        <v>65</v>
      </c>
      <c r="B81" s="32"/>
      <c r="C81" s="33">
        <v>4</v>
      </c>
      <c r="D81" s="34">
        <v>3</v>
      </c>
      <c r="E81" s="35">
        <f t="shared" si="1"/>
        <v>0</v>
      </c>
      <c r="F81" s="36"/>
    </row>
    <row r="82" spans="1:6" ht="15" thickBot="1">
      <c r="A82" s="8"/>
      <c r="B82" s="32"/>
      <c r="C82" s="30" t="s">
        <v>66</v>
      </c>
      <c r="D82" s="34"/>
      <c r="E82" s="35">
        <f>SUBTOTAL(9,E63:E81)</f>
        <v>0</v>
      </c>
      <c r="F82" s="36"/>
    </row>
    <row r="83" spans="1:6" ht="15" thickBot="1">
      <c r="A83" s="8" t="s">
        <v>67</v>
      </c>
      <c r="B83" s="32"/>
      <c r="C83" s="33">
        <v>5</v>
      </c>
      <c r="D83" s="34">
        <v>6</v>
      </c>
      <c r="E83" s="35">
        <f t="shared" si="1"/>
        <v>0</v>
      </c>
      <c r="F83" s="36"/>
    </row>
    <row r="84" spans="1:6" ht="15" thickBot="1">
      <c r="A84" s="8" t="s">
        <v>68</v>
      </c>
      <c r="B84" s="32"/>
      <c r="C84" s="33">
        <v>5</v>
      </c>
      <c r="D84" s="34">
        <v>4</v>
      </c>
      <c r="E84" s="35">
        <f t="shared" si="1"/>
        <v>0</v>
      </c>
      <c r="F84" s="36"/>
    </row>
    <row r="85" spans="1:6" ht="15" thickBot="1">
      <c r="A85" s="8" t="s">
        <v>69</v>
      </c>
      <c r="B85" s="32"/>
      <c r="C85" s="33">
        <v>5</v>
      </c>
      <c r="D85" s="34">
        <v>4</v>
      </c>
      <c r="E85" s="35">
        <f t="shared" si="1"/>
        <v>0</v>
      </c>
      <c r="F85" s="36"/>
    </row>
    <row r="86" spans="1:6" ht="15" thickBot="1">
      <c r="A86" s="8" t="s">
        <v>70</v>
      </c>
      <c r="B86" s="38"/>
      <c r="C86" s="33">
        <v>5</v>
      </c>
      <c r="D86" s="34">
        <v>2</v>
      </c>
      <c r="E86" s="35">
        <f t="shared" si="1"/>
        <v>0</v>
      </c>
      <c r="F86" s="36"/>
    </row>
    <row r="87" spans="1:6" ht="15" thickBot="1">
      <c r="A87" s="8" t="s">
        <v>71</v>
      </c>
      <c r="B87" s="32"/>
      <c r="C87" s="33">
        <v>5</v>
      </c>
      <c r="D87" s="34">
        <v>8</v>
      </c>
      <c r="E87" s="35">
        <f t="shared" si="1"/>
        <v>0</v>
      </c>
      <c r="F87" s="36"/>
    </row>
    <row r="88" spans="1:6" ht="15" thickBot="1">
      <c r="A88" s="8" t="s">
        <v>72</v>
      </c>
      <c r="B88" s="32"/>
      <c r="C88" s="33">
        <v>5</v>
      </c>
      <c r="D88" s="34">
        <v>8</v>
      </c>
      <c r="E88" s="35">
        <f t="shared" si="1"/>
        <v>0</v>
      </c>
      <c r="F88" s="36"/>
    </row>
    <row r="89" spans="1:6" ht="15" thickBot="1">
      <c r="A89" s="8" t="s">
        <v>73</v>
      </c>
      <c r="B89" s="32"/>
      <c r="C89" s="33">
        <v>5</v>
      </c>
      <c r="D89" s="34">
        <v>4</v>
      </c>
      <c r="E89" s="35">
        <f t="shared" si="1"/>
        <v>0</v>
      </c>
      <c r="F89" s="36"/>
    </row>
    <row r="90" spans="1:6" ht="15" thickBot="1">
      <c r="A90" s="8" t="s">
        <v>73</v>
      </c>
      <c r="B90" s="32"/>
      <c r="C90" s="33">
        <v>5</v>
      </c>
      <c r="D90" s="34">
        <v>4</v>
      </c>
      <c r="E90" s="35">
        <f t="shared" si="1"/>
        <v>0</v>
      </c>
      <c r="F90" s="36"/>
    </row>
    <row r="91" spans="1:6" ht="15" thickBot="1">
      <c r="A91" s="8" t="s">
        <v>74</v>
      </c>
      <c r="B91" s="32"/>
      <c r="C91" s="33">
        <v>5</v>
      </c>
      <c r="D91" s="34">
        <v>4</v>
      </c>
      <c r="E91" s="35">
        <f t="shared" si="1"/>
        <v>0</v>
      </c>
      <c r="F91" s="36"/>
    </row>
    <row r="92" spans="1:6" ht="15" thickBot="1">
      <c r="A92" s="8" t="s">
        <v>75</v>
      </c>
      <c r="B92" s="32"/>
      <c r="C92" s="33">
        <v>5</v>
      </c>
      <c r="D92" s="34">
        <v>4</v>
      </c>
      <c r="E92" s="35">
        <f t="shared" si="1"/>
        <v>0</v>
      </c>
      <c r="F92" s="36"/>
    </row>
    <row r="93" spans="1:6" ht="15" thickBot="1">
      <c r="A93" s="8" t="s">
        <v>76</v>
      </c>
      <c r="B93" s="32"/>
      <c r="C93" s="33">
        <v>5</v>
      </c>
      <c r="D93" s="34">
        <v>4</v>
      </c>
      <c r="E93" s="35">
        <f t="shared" si="1"/>
        <v>0</v>
      </c>
      <c r="F93" s="36"/>
    </row>
    <row r="94" spans="1:6" ht="15" thickBot="1">
      <c r="A94" s="8" t="s">
        <v>77</v>
      </c>
      <c r="B94" s="32"/>
      <c r="C94" s="33">
        <v>5</v>
      </c>
      <c r="D94" s="34">
        <v>4</v>
      </c>
      <c r="E94" s="35">
        <f t="shared" si="1"/>
        <v>0</v>
      </c>
      <c r="F94" s="36"/>
    </row>
    <row r="95" spans="1:6" ht="15" thickBot="1">
      <c r="A95" s="8" t="s">
        <v>78</v>
      </c>
      <c r="B95" s="32"/>
      <c r="C95" s="33">
        <v>5</v>
      </c>
      <c r="D95" s="34">
        <v>4</v>
      </c>
      <c r="E95" s="35">
        <f t="shared" si="1"/>
        <v>0</v>
      </c>
      <c r="F95" s="36"/>
    </row>
    <row r="96" spans="1:6" ht="15" thickBot="1">
      <c r="A96" s="8" t="s">
        <v>79</v>
      </c>
      <c r="B96" s="32"/>
      <c r="C96" s="33">
        <v>5</v>
      </c>
      <c r="D96" s="34">
        <v>4</v>
      </c>
      <c r="E96" s="35">
        <f t="shared" si="1"/>
        <v>0</v>
      </c>
      <c r="F96" s="36"/>
    </row>
    <row r="97" spans="1:6" ht="15" thickBot="1">
      <c r="A97" s="8" t="s">
        <v>80</v>
      </c>
      <c r="B97" s="32"/>
      <c r="C97" s="33">
        <v>5</v>
      </c>
      <c r="D97" s="34">
        <v>6</v>
      </c>
      <c r="E97" s="35">
        <f t="shared" si="1"/>
        <v>0</v>
      </c>
      <c r="F97" s="36"/>
    </row>
    <row r="98" spans="1:6" ht="15" thickBot="1">
      <c r="A98" s="8" t="s">
        <v>81</v>
      </c>
      <c r="B98" s="32"/>
      <c r="C98" s="33">
        <v>5</v>
      </c>
      <c r="D98" s="34">
        <v>4</v>
      </c>
      <c r="E98" s="35">
        <f t="shared" si="1"/>
        <v>0</v>
      </c>
      <c r="F98" s="36"/>
    </row>
    <row r="99" spans="1:6" ht="15" thickBot="1">
      <c r="A99" s="8" t="s">
        <v>82</v>
      </c>
      <c r="B99" s="32"/>
      <c r="C99" s="33">
        <v>5</v>
      </c>
      <c r="D99" s="34">
        <v>4</v>
      </c>
      <c r="E99" s="35">
        <f t="shared" si="1"/>
        <v>0</v>
      </c>
      <c r="F99" s="36"/>
    </row>
    <row r="100" spans="1:6" ht="15" thickBot="1">
      <c r="A100" s="8"/>
      <c r="B100" s="32"/>
      <c r="C100" s="30" t="s">
        <v>83</v>
      </c>
      <c r="D100" s="34"/>
      <c r="E100" s="35">
        <f>SUBTOTAL(9,E83:E99)</f>
        <v>0</v>
      </c>
      <c r="F100" s="36"/>
    </row>
    <row r="101" spans="1:6" ht="15" thickBot="1">
      <c r="A101" s="8" t="s">
        <v>84</v>
      </c>
      <c r="B101" s="32"/>
      <c r="C101" s="33">
        <v>6</v>
      </c>
      <c r="D101" s="34">
        <v>4</v>
      </c>
      <c r="E101" s="35">
        <f t="shared" si="1"/>
        <v>0</v>
      </c>
      <c r="F101" s="36"/>
    </row>
    <row r="102" spans="1:6" ht="15" thickBot="1">
      <c r="A102" s="8" t="s">
        <v>85</v>
      </c>
      <c r="B102" s="32"/>
      <c r="C102" s="33">
        <v>6</v>
      </c>
      <c r="D102" s="34">
        <v>8</v>
      </c>
      <c r="E102" s="35">
        <f t="shared" si="1"/>
        <v>0</v>
      </c>
      <c r="F102" s="36"/>
    </row>
    <row r="103" spans="1:6" ht="15" thickBot="1">
      <c r="A103" s="8" t="s">
        <v>86</v>
      </c>
      <c r="B103" s="32"/>
      <c r="C103" s="33">
        <v>6</v>
      </c>
      <c r="D103" s="34">
        <v>4</v>
      </c>
      <c r="E103" s="35">
        <f t="shared" si="1"/>
        <v>0</v>
      </c>
      <c r="F103" s="36"/>
    </row>
    <row r="104" spans="1:6" ht="15" thickBot="1">
      <c r="A104" s="8" t="s">
        <v>87</v>
      </c>
      <c r="B104" s="32"/>
      <c r="C104" s="33">
        <v>6</v>
      </c>
      <c r="D104" s="34">
        <v>4</v>
      </c>
      <c r="E104" s="35">
        <f t="shared" si="1"/>
        <v>0</v>
      </c>
      <c r="F104" s="36"/>
    </row>
    <row r="105" spans="1:6" ht="15" thickBot="1">
      <c r="A105" s="8" t="s">
        <v>88</v>
      </c>
      <c r="B105" s="32"/>
      <c r="C105" s="33">
        <v>6</v>
      </c>
      <c r="D105" s="34">
        <v>6</v>
      </c>
      <c r="E105" s="35">
        <f t="shared" si="1"/>
        <v>0</v>
      </c>
      <c r="F105" s="36"/>
    </row>
    <row r="106" spans="1:6" ht="15" thickBot="1">
      <c r="A106" s="8" t="s">
        <v>89</v>
      </c>
      <c r="B106" s="32"/>
      <c r="C106" s="33">
        <v>6</v>
      </c>
      <c r="D106" s="34">
        <v>6</v>
      </c>
      <c r="E106" s="35">
        <f t="shared" si="1"/>
        <v>0</v>
      </c>
      <c r="F106" s="36"/>
    </row>
    <row r="107" spans="1:6" ht="15" thickBot="1">
      <c r="A107" s="8" t="s">
        <v>90</v>
      </c>
      <c r="B107" s="32"/>
      <c r="C107" s="33">
        <v>6</v>
      </c>
      <c r="D107" s="34">
        <v>8</v>
      </c>
      <c r="E107" s="35">
        <f t="shared" ref="E107:E152" si="2">+B107*D107</f>
        <v>0</v>
      </c>
      <c r="F107" s="36"/>
    </row>
    <row r="108" spans="1:6" ht="15" thickBot="1">
      <c r="A108" s="8" t="s">
        <v>91</v>
      </c>
      <c r="B108" s="32"/>
      <c r="C108" s="33">
        <v>6</v>
      </c>
      <c r="D108" s="34">
        <v>4</v>
      </c>
      <c r="E108" s="35">
        <f t="shared" si="2"/>
        <v>0</v>
      </c>
      <c r="F108" s="36"/>
    </row>
    <row r="109" spans="1:6" ht="15" thickBot="1">
      <c r="A109" s="8" t="s">
        <v>92</v>
      </c>
      <c r="B109" s="32"/>
      <c r="C109" s="33">
        <v>6</v>
      </c>
      <c r="D109" s="34">
        <v>4</v>
      </c>
      <c r="E109" s="35">
        <f t="shared" si="2"/>
        <v>0</v>
      </c>
      <c r="F109" s="36"/>
    </row>
    <row r="110" spans="1:6" ht="15" thickBot="1">
      <c r="A110" s="8" t="s">
        <v>93</v>
      </c>
      <c r="B110" s="32"/>
      <c r="C110" s="33">
        <v>6</v>
      </c>
      <c r="D110" s="34">
        <v>2</v>
      </c>
      <c r="E110" s="35">
        <f t="shared" si="2"/>
        <v>0</v>
      </c>
      <c r="F110" s="36"/>
    </row>
    <row r="111" spans="1:6" ht="15" thickBot="1">
      <c r="A111" s="8" t="s">
        <v>94</v>
      </c>
      <c r="B111" s="32"/>
      <c r="C111" s="33">
        <v>6</v>
      </c>
      <c r="D111" s="34">
        <v>6</v>
      </c>
      <c r="E111" s="35">
        <f t="shared" si="2"/>
        <v>0</v>
      </c>
      <c r="F111" s="36"/>
    </row>
    <row r="112" spans="1:6" ht="15" thickBot="1">
      <c r="A112" s="8" t="s">
        <v>95</v>
      </c>
      <c r="B112" s="32"/>
      <c r="C112" s="33">
        <v>6</v>
      </c>
      <c r="D112" s="34">
        <v>6</v>
      </c>
      <c r="E112" s="35">
        <f t="shared" si="2"/>
        <v>0</v>
      </c>
      <c r="F112" s="36"/>
    </row>
    <row r="113" spans="1:6" ht="15" thickBot="1">
      <c r="A113" s="8" t="s">
        <v>96</v>
      </c>
      <c r="B113" s="32"/>
      <c r="C113" s="33">
        <v>6</v>
      </c>
      <c r="D113" s="34">
        <v>4</v>
      </c>
      <c r="E113" s="35">
        <f t="shared" si="2"/>
        <v>0</v>
      </c>
      <c r="F113" s="36"/>
    </row>
    <row r="114" spans="1:6" ht="15" thickBot="1">
      <c r="A114" s="8" t="s">
        <v>97</v>
      </c>
      <c r="B114" s="32"/>
      <c r="C114" s="33">
        <v>6</v>
      </c>
      <c r="D114" s="34">
        <v>18</v>
      </c>
      <c r="E114" s="35">
        <f t="shared" si="2"/>
        <v>0</v>
      </c>
      <c r="F114" s="36"/>
    </row>
    <row r="115" spans="1:6" ht="15" thickBot="1">
      <c r="A115" s="8" t="s">
        <v>98</v>
      </c>
      <c r="B115" s="32"/>
      <c r="C115" s="33">
        <v>6</v>
      </c>
      <c r="D115" s="34">
        <v>4</v>
      </c>
      <c r="E115" s="35">
        <f t="shared" si="2"/>
        <v>0</v>
      </c>
      <c r="F115" s="36"/>
    </row>
    <row r="116" spans="1:6" ht="15" thickBot="1">
      <c r="A116" s="8" t="s">
        <v>99</v>
      </c>
      <c r="B116" s="32"/>
      <c r="C116" s="33">
        <v>6</v>
      </c>
      <c r="D116" s="34">
        <v>4</v>
      </c>
      <c r="E116" s="35">
        <f t="shared" si="2"/>
        <v>0</v>
      </c>
      <c r="F116" s="36"/>
    </row>
    <row r="117" spans="1:6" ht="15" thickBot="1">
      <c r="A117" s="8" t="s">
        <v>100</v>
      </c>
      <c r="B117" s="32"/>
      <c r="C117" s="33">
        <v>6</v>
      </c>
      <c r="D117" s="34">
        <v>2</v>
      </c>
      <c r="E117" s="35">
        <f t="shared" si="2"/>
        <v>0</v>
      </c>
      <c r="F117" s="36"/>
    </row>
    <row r="118" spans="1:6" ht="15" thickBot="1">
      <c r="A118" s="8" t="s">
        <v>101</v>
      </c>
      <c r="B118" s="32"/>
      <c r="C118" s="33">
        <v>6</v>
      </c>
      <c r="D118" s="34">
        <v>6</v>
      </c>
      <c r="E118" s="35">
        <f t="shared" si="2"/>
        <v>0</v>
      </c>
      <c r="F118" s="36"/>
    </row>
    <row r="119" spans="1:6" ht="15" thickBot="1">
      <c r="A119" s="8" t="s">
        <v>102</v>
      </c>
      <c r="B119" s="32"/>
      <c r="C119" s="33">
        <v>6</v>
      </c>
      <c r="D119" s="34">
        <v>6</v>
      </c>
      <c r="E119" s="35">
        <f t="shared" si="2"/>
        <v>0</v>
      </c>
      <c r="F119" s="36"/>
    </row>
    <row r="120" spans="1:6" ht="15" thickBot="1">
      <c r="A120" s="8" t="s">
        <v>103</v>
      </c>
      <c r="B120" s="32"/>
      <c r="C120" s="33">
        <v>6</v>
      </c>
      <c r="D120" s="34">
        <v>2</v>
      </c>
      <c r="E120" s="35">
        <f t="shared" si="2"/>
        <v>0</v>
      </c>
      <c r="F120" s="36"/>
    </row>
    <row r="121" spans="1:6" ht="15" thickBot="1">
      <c r="A121" s="8" t="s">
        <v>104</v>
      </c>
      <c r="B121" s="32"/>
      <c r="C121" s="33">
        <v>6</v>
      </c>
      <c r="D121" s="34">
        <v>1</v>
      </c>
      <c r="E121" s="35">
        <f t="shared" si="2"/>
        <v>0</v>
      </c>
      <c r="F121" s="36"/>
    </row>
    <row r="122" spans="1:6" ht="15" thickBot="1">
      <c r="A122" s="8" t="s">
        <v>105</v>
      </c>
      <c r="B122" s="32"/>
      <c r="C122" s="33">
        <v>6</v>
      </c>
      <c r="D122" s="34">
        <v>1</v>
      </c>
      <c r="E122" s="35">
        <f t="shared" si="2"/>
        <v>0</v>
      </c>
      <c r="F122" s="36"/>
    </row>
    <row r="123" spans="1:6" ht="15" thickBot="1">
      <c r="A123" s="8" t="s">
        <v>106</v>
      </c>
      <c r="B123" s="39"/>
      <c r="C123" s="33">
        <v>6</v>
      </c>
      <c r="D123" s="34">
        <v>1</v>
      </c>
      <c r="E123" s="35">
        <f t="shared" si="2"/>
        <v>0</v>
      </c>
      <c r="F123" s="36"/>
    </row>
    <row r="124" spans="1:6" ht="15" thickBot="1">
      <c r="A124" s="8" t="s">
        <v>107</v>
      </c>
      <c r="B124" s="39"/>
      <c r="C124" s="33">
        <v>6</v>
      </c>
      <c r="D124" s="34">
        <v>4</v>
      </c>
      <c r="E124" s="35">
        <f t="shared" si="2"/>
        <v>0</v>
      </c>
      <c r="F124" s="36"/>
    </row>
    <row r="125" spans="1:6" ht="15" thickBot="1">
      <c r="A125" s="8" t="s">
        <v>108</v>
      </c>
      <c r="B125" s="39"/>
      <c r="C125" s="33">
        <v>6</v>
      </c>
      <c r="D125" s="34">
        <v>4</v>
      </c>
      <c r="E125" s="35">
        <f t="shared" si="2"/>
        <v>0</v>
      </c>
      <c r="F125" s="36"/>
    </row>
    <row r="126" spans="1:6" ht="15" thickBot="1">
      <c r="A126" s="8" t="s">
        <v>109</v>
      </c>
      <c r="B126" s="39"/>
      <c r="C126" s="33">
        <v>6</v>
      </c>
      <c r="D126" s="34">
        <v>4</v>
      </c>
      <c r="E126" s="35">
        <f t="shared" si="2"/>
        <v>0</v>
      </c>
      <c r="F126" s="36"/>
    </row>
    <row r="127" spans="1:6" ht="15" thickBot="1">
      <c r="A127" s="8" t="s">
        <v>110</v>
      </c>
      <c r="B127" s="39"/>
      <c r="C127" s="33">
        <v>6</v>
      </c>
      <c r="D127" s="34">
        <v>6</v>
      </c>
      <c r="E127" s="35">
        <f t="shared" si="2"/>
        <v>0</v>
      </c>
      <c r="F127" s="36"/>
    </row>
    <row r="128" spans="1:6" ht="15" thickBot="1">
      <c r="A128" s="8" t="s">
        <v>111</v>
      </c>
      <c r="B128" s="39"/>
      <c r="C128" s="33">
        <v>6</v>
      </c>
      <c r="D128" s="34">
        <v>6</v>
      </c>
      <c r="E128" s="35">
        <f t="shared" si="2"/>
        <v>0</v>
      </c>
      <c r="F128" s="36"/>
    </row>
    <row r="129" spans="1:6" ht="15" thickBot="1">
      <c r="A129" s="8" t="s">
        <v>112</v>
      </c>
      <c r="B129" s="39"/>
      <c r="C129" s="33">
        <v>6</v>
      </c>
      <c r="D129" s="34">
        <v>6</v>
      </c>
      <c r="E129" s="35">
        <f t="shared" si="2"/>
        <v>0</v>
      </c>
      <c r="F129" s="36"/>
    </row>
    <row r="130" spans="1:6" ht="15" thickBot="1">
      <c r="A130" s="8" t="s">
        <v>113</v>
      </c>
      <c r="B130" s="32"/>
      <c r="C130" s="33">
        <v>6</v>
      </c>
      <c r="D130" s="34">
        <v>2</v>
      </c>
      <c r="E130" s="35">
        <f t="shared" si="2"/>
        <v>0</v>
      </c>
      <c r="F130" s="36"/>
    </row>
    <row r="131" spans="1:6" ht="15" thickBot="1">
      <c r="A131" s="8" t="s">
        <v>114</v>
      </c>
      <c r="B131" s="32"/>
      <c r="C131" s="33">
        <v>6</v>
      </c>
      <c r="D131" s="34">
        <v>2</v>
      </c>
      <c r="E131" s="35">
        <f t="shared" si="2"/>
        <v>0</v>
      </c>
      <c r="F131" s="36"/>
    </row>
    <row r="132" spans="1:6" ht="15" thickBot="1">
      <c r="A132" s="8" t="s">
        <v>115</v>
      </c>
      <c r="B132" s="32"/>
      <c r="C132" s="33">
        <v>6</v>
      </c>
      <c r="D132" s="34">
        <v>2</v>
      </c>
      <c r="E132" s="35">
        <f t="shared" si="2"/>
        <v>0</v>
      </c>
      <c r="F132" s="36"/>
    </row>
    <row r="133" spans="1:6" ht="15" thickBot="1">
      <c r="A133" s="8" t="s">
        <v>116</v>
      </c>
      <c r="B133" s="32"/>
      <c r="C133" s="33">
        <v>6</v>
      </c>
      <c r="D133" s="34">
        <v>2</v>
      </c>
      <c r="E133" s="35">
        <f t="shared" si="2"/>
        <v>0</v>
      </c>
      <c r="F133" s="36"/>
    </row>
    <row r="134" spans="1:6" ht="15" thickBot="1">
      <c r="A134" s="8" t="s">
        <v>117</v>
      </c>
      <c r="B134" s="32"/>
      <c r="C134" s="33">
        <v>6</v>
      </c>
      <c r="D134" s="34">
        <v>2</v>
      </c>
      <c r="E134" s="35">
        <f t="shared" si="2"/>
        <v>0</v>
      </c>
      <c r="F134" s="36"/>
    </row>
    <row r="135" spans="1:6" ht="15" thickBot="1">
      <c r="A135" s="8" t="s">
        <v>118</v>
      </c>
      <c r="B135" s="32"/>
      <c r="C135" s="33">
        <v>6</v>
      </c>
      <c r="D135" s="34">
        <v>3</v>
      </c>
      <c r="E135" s="35">
        <f t="shared" si="2"/>
        <v>0</v>
      </c>
      <c r="F135" s="36"/>
    </row>
    <row r="136" spans="1:6" ht="15" thickBot="1">
      <c r="A136" s="8" t="s">
        <v>119</v>
      </c>
      <c r="B136" s="32"/>
      <c r="C136" s="33">
        <v>6</v>
      </c>
      <c r="D136" s="34">
        <v>8</v>
      </c>
      <c r="E136" s="35">
        <f t="shared" si="2"/>
        <v>0</v>
      </c>
      <c r="F136" s="36"/>
    </row>
    <row r="137" spans="1:6" ht="15" thickBot="1">
      <c r="A137" s="8" t="s">
        <v>120</v>
      </c>
      <c r="B137" s="32"/>
      <c r="C137" s="33">
        <v>6</v>
      </c>
      <c r="D137" s="34">
        <v>4</v>
      </c>
      <c r="E137" s="35">
        <f t="shared" si="2"/>
        <v>0</v>
      </c>
      <c r="F137" s="36"/>
    </row>
    <row r="138" spans="1:6" ht="15" thickBot="1">
      <c r="A138" s="8" t="s">
        <v>121</v>
      </c>
      <c r="B138" s="32"/>
      <c r="C138" s="33">
        <v>6</v>
      </c>
      <c r="D138" s="34">
        <v>2</v>
      </c>
      <c r="E138" s="35">
        <f t="shared" si="2"/>
        <v>0</v>
      </c>
      <c r="F138" s="36"/>
    </row>
    <row r="139" spans="1:6" ht="15" thickBot="1">
      <c r="A139" s="8" t="s">
        <v>122</v>
      </c>
      <c r="B139" s="32"/>
      <c r="C139" s="33">
        <v>6</v>
      </c>
      <c r="D139" s="34">
        <v>4</v>
      </c>
      <c r="E139" s="35">
        <f t="shared" si="2"/>
        <v>0</v>
      </c>
      <c r="F139" s="36"/>
    </row>
    <row r="140" spans="1:6" ht="15" thickBot="1">
      <c r="A140" s="8" t="s">
        <v>123</v>
      </c>
      <c r="B140" s="32"/>
      <c r="C140" s="33">
        <v>6</v>
      </c>
      <c r="D140" s="34">
        <v>6</v>
      </c>
      <c r="E140" s="35">
        <f t="shared" si="2"/>
        <v>0</v>
      </c>
      <c r="F140" s="36"/>
    </row>
    <row r="141" spans="1:6" ht="15" thickBot="1">
      <c r="A141" s="8" t="s">
        <v>124</v>
      </c>
      <c r="B141" s="32"/>
      <c r="C141" s="33">
        <v>6</v>
      </c>
      <c r="D141" s="34">
        <v>6</v>
      </c>
      <c r="E141" s="35">
        <f t="shared" si="2"/>
        <v>0</v>
      </c>
      <c r="F141" s="36"/>
    </row>
    <row r="142" spans="1:6" ht="15" thickBot="1">
      <c r="A142" s="8" t="s">
        <v>125</v>
      </c>
      <c r="B142" s="32"/>
      <c r="C142" s="33">
        <v>6</v>
      </c>
      <c r="D142" s="34">
        <v>6</v>
      </c>
      <c r="E142" s="35">
        <f t="shared" si="2"/>
        <v>0</v>
      </c>
      <c r="F142" s="36"/>
    </row>
    <row r="143" spans="1:6" ht="15" thickBot="1">
      <c r="A143" s="8" t="s">
        <v>126</v>
      </c>
      <c r="B143" s="32"/>
      <c r="C143" s="33">
        <v>6</v>
      </c>
      <c r="D143" s="34">
        <v>6</v>
      </c>
      <c r="E143" s="35">
        <f t="shared" si="2"/>
        <v>0</v>
      </c>
      <c r="F143" s="36"/>
    </row>
    <row r="144" spans="1:6" ht="15" thickBot="1">
      <c r="A144" s="8" t="s">
        <v>127</v>
      </c>
      <c r="B144" s="32"/>
      <c r="C144" s="33">
        <v>6</v>
      </c>
      <c r="D144" s="34">
        <v>6</v>
      </c>
      <c r="E144" s="35">
        <f t="shared" si="2"/>
        <v>0</v>
      </c>
      <c r="F144" s="36"/>
    </row>
    <row r="145" spans="1:6" ht="15" thickBot="1">
      <c r="A145" s="8" t="s">
        <v>128</v>
      </c>
      <c r="B145" s="32"/>
      <c r="C145" s="33">
        <v>6</v>
      </c>
      <c r="D145" s="34">
        <v>6</v>
      </c>
      <c r="E145" s="35">
        <f t="shared" si="2"/>
        <v>0</v>
      </c>
      <c r="F145" s="36"/>
    </row>
    <row r="146" spans="1:6" ht="15" thickBot="1">
      <c r="A146" s="8" t="s">
        <v>129</v>
      </c>
      <c r="B146" s="32"/>
      <c r="C146" s="33">
        <v>6</v>
      </c>
      <c r="D146" s="34">
        <v>4</v>
      </c>
      <c r="E146" s="35">
        <f t="shared" si="2"/>
        <v>0</v>
      </c>
      <c r="F146" s="36"/>
    </row>
    <row r="147" spans="1:6" ht="15" thickBot="1">
      <c r="A147" s="8" t="s">
        <v>130</v>
      </c>
      <c r="B147" s="32"/>
      <c r="C147" s="33">
        <v>6</v>
      </c>
      <c r="D147" s="34">
        <v>6</v>
      </c>
      <c r="E147" s="35">
        <f t="shared" si="2"/>
        <v>0</v>
      </c>
      <c r="F147" s="36"/>
    </row>
    <row r="148" spans="1:6" ht="15" thickBot="1">
      <c r="A148" s="8" t="s">
        <v>131</v>
      </c>
      <c r="B148" s="32"/>
      <c r="C148" s="33">
        <v>6</v>
      </c>
      <c r="D148" s="34">
        <v>2</v>
      </c>
      <c r="E148" s="35">
        <f t="shared" si="2"/>
        <v>0</v>
      </c>
      <c r="F148" s="36"/>
    </row>
    <row r="149" spans="1:6" ht="15" thickBot="1">
      <c r="A149" s="8" t="s">
        <v>132</v>
      </c>
      <c r="B149" s="32"/>
      <c r="C149" s="33">
        <v>6</v>
      </c>
      <c r="D149" s="34">
        <v>4</v>
      </c>
      <c r="E149" s="35">
        <f t="shared" si="2"/>
        <v>0</v>
      </c>
      <c r="F149" s="36"/>
    </row>
    <row r="150" spans="1:6" ht="15" thickBot="1">
      <c r="A150" s="8" t="s">
        <v>133</v>
      </c>
      <c r="B150" s="32"/>
      <c r="C150" s="33">
        <v>6</v>
      </c>
      <c r="D150" s="34">
        <v>4</v>
      </c>
      <c r="E150" s="35">
        <f t="shared" si="2"/>
        <v>0</v>
      </c>
      <c r="F150" s="36"/>
    </row>
    <row r="151" spans="1:6" ht="15" thickBot="1">
      <c r="A151" s="8" t="s">
        <v>134</v>
      </c>
      <c r="B151" s="32"/>
      <c r="C151" s="33">
        <v>6</v>
      </c>
      <c r="D151" s="34">
        <v>4</v>
      </c>
      <c r="E151" s="35">
        <f t="shared" si="2"/>
        <v>0</v>
      </c>
      <c r="F151" s="36"/>
    </row>
    <row r="152" spans="1:6" ht="15" thickBot="1">
      <c r="A152" s="8" t="s">
        <v>135</v>
      </c>
      <c r="B152" s="32"/>
      <c r="C152" s="33">
        <v>6</v>
      </c>
      <c r="D152" s="34">
        <v>3</v>
      </c>
      <c r="E152" s="35">
        <f t="shared" si="2"/>
        <v>0</v>
      </c>
      <c r="F152" s="36"/>
    </row>
    <row r="153" spans="1:6" ht="15" thickBot="1">
      <c r="A153" s="8"/>
      <c r="B153" s="32"/>
      <c r="C153" s="30" t="s">
        <v>136</v>
      </c>
      <c r="D153" s="34"/>
      <c r="E153" s="35">
        <f>SUBTOTAL(9,E101:E152)</f>
        <v>0</v>
      </c>
      <c r="F153" s="36"/>
    </row>
    <row r="154" spans="1:6" ht="15" thickBot="1">
      <c r="A154" s="8" t="s">
        <v>137</v>
      </c>
      <c r="B154" s="32"/>
      <c r="C154" s="33">
        <v>7</v>
      </c>
      <c r="D154" s="34">
        <v>6</v>
      </c>
      <c r="E154" s="35">
        <f t="shared" ref="E154" si="3">+B154*D154</f>
        <v>0</v>
      </c>
      <c r="F154" s="36"/>
    </row>
    <row r="155" spans="1:6" ht="15" thickBot="1">
      <c r="A155" s="40"/>
      <c r="B155" s="41"/>
      <c r="C155" s="42" t="s">
        <v>138</v>
      </c>
      <c r="D155" s="43"/>
      <c r="E155" s="44">
        <f>SUBTOTAL(9,E154:E154)</f>
        <v>0</v>
      </c>
      <c r="F155" s="36"/>
    </row>
    <row r="156" spans="1:6" ht="15" thickBot="1">
      <c r="A156" s="40"/>
      <c r="B156" s="41"/>
      <c r="C156" s="42" t="s">
        <v>139</v>
      </c>
      <c r="D156" s="43"/>
      <c r="E156" s="44">
        <f>SUBTOTAL(9,E42:E154)</f>
        <v>0</v>
      </c>
      <c r="F156" s="36"/>
    </row>
  </sheetData>
  <mergeCells count="3">
    <mergeCell ref="A28:F28"/>
    <mergeCell ref="A5:L5"/>
    <mergeCell ref="A6:L6"/>
  </mergeCells>
  <hyperlinks>
    <hyperlink ref="C16" location="_ftn1" display="_ftn1"/>
    <hyperlink ref="D16" location="_ftn2" display="_ftn2"/>
    <hyperlink ref="A31" location="_ftnref1" display="_ftnref1"/>
    <hyperlink ref="A34" location="_ftnref2" display="_ftnref2"/>
    <hyperlink ref="A35" location="_ftnref3" display="_ftnref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Mutua Montañesa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2021-12-29T18:13:36Z</dcterms:created>
  <dcterms:modified xsi:type="dcterms:W3CDTF">2021-12-29T18:25:48Z</dcterms:modified>
</cp:coreProperties>
</file>